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<sst xmlns="http://schemas.openxmlformats.org/spreadsheetml/2006/main" count="2354" uniqueCount="654">
  <si>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</si>
  <si>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</si>
  <si>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</si>
  <si>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</si>
  <si>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</si>
  <si>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</si>
  <si>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</si>
  <si>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</si>
  <si>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</si>
  <si>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</si>
  <si>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</si>
  <si>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</si>
  <si>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</si>
  <si>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</si>
  <si>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</si>
  <si>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</si>
  <si>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</si>
  <si>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</si>
  <si>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</si>
  <si>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</si>
  <si>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</si>
  <si>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</si>
  <si>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</si>
  <si>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</si>
  <si>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</si>
  <si>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</si>
  <si>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</si>
  <si>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</si>
  <si>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</si>
  <si>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</si>
  <si>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</si>
  <si>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</si>
  <si>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</si>
  <si>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</si>
  <si>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</si>
  <si>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</si>
  <si>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</si>
  <si>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</si>
  <si>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</si>
  <si>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</si>
  <si>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</si>
  <si>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</si>
  <si>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</si>
  <si>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</si>
  <si>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</si>
  <si>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</si>
  <si>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</si>
  <si>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</si>
  <si>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</si>
  <si>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</si>
  <si>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</si>
  <si>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</si>
  <si>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</si>
  <si>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</si>
  <si>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</si>
  <si>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</si>
  <si>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</si>
  <si>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</si>
  <si>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</si>
  <si>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</si>
  <si>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</si>
  <si>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</si>
  <si>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</si>
  <si>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</si>
  <si>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</si>
  <si>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</si>
  <si>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</si>
  <si>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</si>
  <si>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</si>
  <si>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</si>
  <si>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</si>
  <si>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</si>
  <si>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</si>
  <si>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</si>
  <si>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</si>
  <si>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</si>
  <si>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</si>
  <si>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</si>
  <si>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</si>
  <si>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</si>
  <si>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</si>
  <si>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</si>
  <si>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"КРД ИМ. Ю.А. ПАСХАЛОВОЙ"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</si>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</sst>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300032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42705</v>
      </c>
      <c r="H10" s="50">
        <v>26810</v>
      </c>
      <c r="I10" s="50">
        <v>15895</v>
      </c>
      <c r="J10" s="50">
        <v>3290</v>
      </c>
      <c r="K10" s="11">
        <v>3.8</v>
      </c>
      <c r="L10" s="1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61</v>
      </c>
      <c r="R10" s="50">
        <v>53</v>
      </c>
      <c r="S10" s="50">
        <v>8</v>
      </c>
      <c r="T10" s="50">
        <v>5</v>
      </c>
      <c r="U10" s="11">
        <v>3.8</v>
      </c>
      <c r="V10" s="1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42766</v>
      </c>
      <c r="AB10" s="12">
        <f t="shared" ref="AB10:AB41" si="12">H10+R10</f>
        <v>26863</v>
      </c>
      <c r="AC10" s="12">
        <f t="shared" ref="AC10:AC41" si="13">I10+S10</f>
        <v>15903</v>
      </c>
      <c r="AD10" s="12">
        <f t="shared" ref="AD10:AD41" si="14">J10+T10</f>
        <v>3295</v>
      </c>
      <c r="AE10" s="12">
        <f t="shared" ref="AE10:AE41" si="15">L10+V10</f>
        <v>12521</v>
      </c>
      <c r="AF10" s="12">
        <f t="shared" ref="AF10:AF41" si="16">M10+W10</f>
        <v>55287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3402</v>
      </c>
      <c r="H47" s="5">
        <v>250</v>
      </c>
      <c r="I47" s="5">
        <v>3152</v>
      </c>
      <c r="J47" s="5">
        <v>5</v>
      </c>
      <c r="K47" s="15">
        <v>2.7</v>
      </c>
      <c r="L47" s="18">
        <f t="shared" si="20"/>
        <v>14</v>
      </c>
      <c r="M47" s="19">
        <f t="shared" si="21"/>
        <v>3416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3402</v>
      </c>
      <c r="AB47" s="18">
        <f t="shared" si="30"/>
        <v>250</v>
      </c>
      <c r="AC47" s="18">
        <f t="shared" si="31"/>
        <v>3152</v>
      </c>
      <c r="AD47" s="18">
        <f t="shared" si="32"/>
        <v>5</v>
      </c>
      <c r="AE47" s="18">
        <f t="shared" si="33"/>
        <v>14</v>
      </c>
      <c r="AF47" s="18">
        <f t="shared" si="34"/>
        <v>3416</v>
      </c>
      <c r="AG47" s="80">
        <v>4670</v>
      </c>
      <c r="AH47" s="81">
        <f t="shared" si="35"/>
        <v>1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>
        <f t="shared" ref="R68" si="38">SUM(R10:R67)</f>
        <v>53</v>
      </c>
      <c r="S68" s="65">
        <f t="shared" ref="S68:AH68" si="39">SUM(S10:S67)</f>
        <v>8</v>
      </c>
      <c r="T68" s="65">
        <f t="shared" si="39"/>
        <v>5</v>
      </c>
      <c r="U68" s="23">
        <f t="shared" si="39"/>
        <v>141.89999999999998</v>
      </c>
      <c r="V68" s="65">
        <f t="shared" si="39"/>
        <v>19</v>
      </c>
      <c r="W68" s="65">
        <f t="shared" si="39"/>
        <v>80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46168</v>
      </c>
      <c r="AB68" s="65">
        <f t="shared" si="39"/>
        <v>27113</v>
      </c>
      <c r="AC68" s="65">
        <f t="shared" si="39"/>
        <v>19055</v>
      </c>
      <c r="AD68" s="65">
        <f t="shared" si="39"/>
        <v>3300</v>
      </c>
      <c r="AE68" s="65">
        <f t="shared" si="39"/>
        <v>12535</v>
      </c>
      <c r="AF68" s="65">
        <f t="shared" si="39"/>
        <v>58703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42705</v>
      </c>
      <c r="H10" s="149">
        <v>26810</v>
      </c>
      <c r="I10" s="149">
        <v>15895</v>
      </c>
      <c r="J10" s="149">
        <v>3290</v>
      </c>
      <c r="K10" s="11">
        <v>3.8</v>
      </c>
      <c r="L10" s="14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61</v>
      </c>
      <c r="R10" s="149">
        <v>53</v>
      </c>
      <c r="S10" s="149">
        <v>8</v>
      </c>
      <c r="T10" s="149">
        <v>5</v>
      </c>
      <c r="U10" s="11">
        <v>3.8</v>
      </c>
      <c r="V10" s="14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42766</v>
      </c>
      <c r="AB10" s="142">
        <f t="shared" ref="AB10:AB41" si="12">H10+R10</f>
        <v>26863</v>
      </c>
      <c r="AC10" s="142">
        <f t="shared" ref="AC10:AC41" si="13">I10+S10</f>
        <v>15903</v>
      </c>
      <c r="AD10" s="142">
        <f t="shared" ref="AD10:AD41" si="14">J10+T10</f>
        <v>3295</v>
      </c>
      <c r="AE10" s="142">
        <f t="shared" ref="AE10:AE41" si="15">L10+V10</f>
        <v>12521</v>
      </c>
      <c r="AF10" s="142">
        <f t="shared" ref="AF10:AF41" si="16">M10+W10</f>
        <v>55287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3402</v>
      </c>
      <c r="H47" s="141">
        <v>250</v>
      </c>
      <c r="I47" s="141">
        <v>3152</v>
      </c>
      <c r="J47" s="141">
        <v>5</v>
      </c>
      <c r="K47" s="143">
        <v>2.7</v>
      </c>
      <c r="L47" s="145">
        <f t="shared" si="20"/>
        <v>14</v>
      </c>
      <c r="M47" s="146">
        <f t="shared" si="21"/>
        <v>3416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3402</v>
      </c>
      <c r="AB47" s="145">
        <f t="shared" si="30"/>
        <v>250</v>
      </c>
      <c r="AC47" s="145">
        <f t="shared" si="31"/>
        <v>3152</v>
      </c>
      <c r="AD47" s="145">
        <f t="shared" si="32"/>
        <v>5</v>
      </c>
      <c r="AE47" s="145">
        <f t="shared" si="33"/>
        <v>14</v>
      </c>
      <c r="AF47" s="145">
        <f t="shared" si="34"/>
        <v>3416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/>
      <c r="S68" s="65">
        <f t="shared" ref="S68:AH68" si="38">SUM(S10:S67)</f>
        <v>8</v>
      </c>
      <c r="T68" s="65">
        <f t="shared" si="38"/>
        <v>5</v>
      </c>
      <c r="U68" s="23">
        <f t="shared" si="38"/>
        <v>141.89999999999998</v>
      </c>
      <c r="V68" s="65">
        <f t="shared" si="38"/>
        <v>19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46168</v>
      </c>
      <c r="AB68" s="65">
        <f t="shared" si="38"/>
        <v>27113</v>
      </c>
      <c r="AC68" s="65">
        <f t="shared" si="38"/>
        <v>19055</v>
      </c>
      <c r="AD68" s="65">
        <f t="shared" si="38"/>
        <v>3300</v>
      </c>
      <c r="AE68" s="65">
        <f t="shared" si="38"/>
        <v>12535</v>
      </c>
      <c r="AF68" s="65">
        <f t="shared" si="38"/>
        <v>58703</v>
      </c>
      <c r="AG68" s="65">
        <f t="shared" si="38"/>
        <v>180151</v>
      </c>
      <c r="AH68">
        <f t="shared" si="38"/>
        <v>11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300032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300032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78" customHeight="1">
      <c r="J1" s="226" t="s">
        <v>653</v>
      </c>
      <c r="K1" s="226"/>
      <c r="L1" s="226"/>
    </row>
    <row r="2" spans="1:12" ht="87" customHeight="1">
      <c r="A2" s="227" t="s">
        <v>47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83</v>
      </c>
      <c r="B4" s="95"/>
      <c r="C4" s="229" t="s">
        <v>82</v>
      </c>
      <c r="D4" s="229"/>
      <c r="E4" s="229"/>
      <c r="F4" s="229"/>
      <c r="G4" s="229"/>
      <c r="H4" s="229"/>
      <c r="J4" s="98">
        <v>300032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42</v>
      </c>
    </row>
    <row r="6" spans="1:12" ht="18.75">
      <c r="A6" s="164" t="s">
        <v>652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75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65</v>
      </c>
      <c r="D9" s="230"/>
      <c r="E9" s="230"/>
      <c r="F9" s="230" t="s">
        <v>65</v>
      </c>
      <c r="G9" s="230"/>
      <c r="H9" s="230"/>
      <c r="I9" s="230" t="s">
        <v>65</v>
      </c>
      <c r="J9" s="230"/>
    </row>
    <row r="10" spans="1:12" ht="15" customHeight="1">
      <c r="A10" s="231"/>
      <c r="B10" s="233"/>
      <c r="C10" s="224" t="s">
        <v>66</v>
      </c>
      <c r="D10" s="225" t="s">
        <v>7</v>
      </c>
      <c r="E10" s="224" t="s">
        <v>8</v>
      </c>
      <c r="F10" s="224" t="s">
        <v>66</v>
      </c>
      <c r="G10" s="225" t="s">
        <v>7</v>
      </c>
      <c r="H10" s="224" t="s">
        <v>8</v>
      </c>
      <c r="I10" s="224" t="s">
        <v>67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48</v>
      </c>
      <c r="F12" s="113">
        <v>6</v>
      </c>
      <c r="G12" s="112">
        <v>7</v>
      </c>
      <c r="H12" s="113" t="s">
        <v>49</v>
      </c>
      <c r="I12" s="111" t="s">
        <v>51</v>
      </c>
      <c r="J12" s="111" t="s">
        <v>50</v>
      </c>
    </row>
    <row r="13" spans="1:12">
      <c r="A13" s="139">
        <v>1581</v>
      </c>
      <c r="B13" s="139" t="s">
        <v>144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2">
      <c r="A15" s="139">
        <v>1583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1589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1592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1593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157</v>
      </c>
      <c r="C26" s="139">
        <v>193</v>
      </c>
      <c r="D26" s="139">
        <v>12</v>
      </c>
      <c r="E26" s="139">
        <f t="shared" si="0"/>
        <v>2316</v>
      </c>
      <c r="F26" s="139">
        <v>0</v>
      </c>
      <c r="G26" s="139">
        <v>12</v>
      </c>
      <c r="H26" s="139">
        <f t="shared" si="1"/>
        <v>0</v>
      </c>
      <c r="I26" s="139">
        <f t="shared" si="2"/>
        <v>193</v>
      </c>
      <c r="J26" s="139">
        <f t="shared" si="3"/>
        <v>2316</v>
      </c>
    </row>
    <row r="27" spans="1:10">
      <c r="A27" s="139">
        <v>1595</v>
      </c>
      <c r="B27" s="139" t="s">
        <v>158</v>
      </c>
      <c r="C27" s="139">
        <v>20</v>
      </c>
      <c r="D27" s="139">
        <v>12</v>
      </c>
      <c r="E27" s="139">
        <f t="shared" si="0"/>
        <v>240</v>
      </c>
      <c r="F27" s="139">
        <v>0</v>
      </c>
      <c r="G27" s="139">
        <v>12</v>
      </c>
      <c r="H27" s="139">
        <f t="shared" si="1"/>
        <v>0</v>
      </c>
      <c r="I27" s="139">
        <f t="shared" si="2"/>
        <v>20</v>
      </c>
      <c r="J27" s="139">
        <f t="shared" si="3"/>
        <v>240</v>
      </c>
    </row>
    <row r="28" spans="1:10">
      <c r="A28" s="139">
        <v>1596</v>
      </c>
      <c r="B28" s="139" t="s">
        <v>159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160</v>
      </c>
      <c r="C29" s="139">
        <f>SUM(C13:C28)</f>
        <v>213</v>
      </c>
      <c r="D29" s="139"/>
      <c r="E29" s="139"/>
      <c r="F29" s="139">
        <f>SUM(F13:F28)</f>
        <v>0</v>
      </c>
      <c r="G29" s="139"/>
      <c r="H29" s="139"/>
      <c r="I29" s="139">
        <f>SUM(I13:I28)</f>
        <v>213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62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8" t="s">
        <v>82</v>
      </c>
      <c r="D3" s="238"/>
      <c r="E3" s="98">
        <v>300032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3570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3570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3570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3570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73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2025-10-02T07:25:04Z</dcterms:modified>
</cp:coreProperties>
</file>